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ЭтаКнига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67746673489_33 укрупненные нормативы цен\"/>
    </mc:Choice>
  </mc:AlternateContent>
  <xr:revisionPtr revIDLastSave="0" documentId="13_ncr:1_{B0C28F8D-BA08-4B6E-9EE5-9C8FE65487F0}" xr6:coauthVersionLast="36" xr6:coauthVersionMax="47" xr10:uidLastSave="{00000000-0000-0000-0000-000000000000}"/>
  <bookViews>
    <workbookView xWindow="4530" yWindow="1905" windowWidth="22905" windowHeight="13005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Лист1!$F$23</definedName>
    <definedName name="план_И12027">Лист1!$F$24</definedName>
    <definedName name="план_И12028">Лист1!$F$25</definedName>
    <definedName name="план_И12029">Лист1!$F$26</definedName>
    <definedName name="план_И12030">Лист1!$F$29</definedName>
    <definedName name="план_И12031">Лист1!$F$30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Лист1!$G$23</definedName>
    <definedName name="план_ОФПР2027">Лист1!$G$24</definedName>
    <definedName name="план_ОФПР2028">Лист1!$G$25</definedName>
    <definedName name="план_ОФПР2029">Лист1!$G$26</definedName>
    <definedName name="план_ОФПР2030">Лист1!$G$29</definedName>
    <definedName name="план_ОФПР2031">Лист1!$G$30</definedName>
    <definedName name="план_ОФПРвсего">Лист1!#REF!</definedName>
    <definedName name="план_Ф2023">Лист1!#REF!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G16" i="1" l="1"/>
  <c r="G19" i="1" l="1"/>
  <c r="G20" i="1" l="1"/>
  <c r="G2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<sst xmlns="http://schemas.openxmlformats.org/spreadsheetml/2006/main" count="68" uniqueCount="61">
  <si>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</si>
  <si>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</si>
  <si>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</si>
  <si>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</si>
  <si>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</si>
  <si>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</si>
  <si>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</si>
  <si>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</si>
  <si>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</si>
  <si>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</si>
  <si>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</si>
  <si>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</si>
  <si>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</si>
  <si>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</si>
  <si>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</si>
  <si>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</si>
  <si>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</si>
  <si>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</si>
  <si>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</si>
  <si>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</si>
  <si>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</si>
  <si>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</si>
  <si>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</si>
  <si>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</si>
  <si>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1 км</t>
  </si>
  <si>
    <t>НДС 5%</t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</si>
  <si>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</si>
  <si>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</si>
  <si>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</si>
  <si>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</si>
  <si>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t>8</t>
  </si>
  <si>
    <t>9</t>
  </si>
  <si>
    <t>10</t>
  </si>
  <si>
    <t>11</t>
  </si>
  <si>
    <t>Индексы цен производителей и индексы-дефляторы на 2024 год (Инвестиции в основной капитал)</t>
  </si>
  <si>
    <t>12</t>
  </si>
  <si>
    <t>Т5-14-1</t>
  </si>
  <si>
    <t>1 ячейка</t>
  </si>
  <si>
    <t>УНЦ ячейки двухобмоточного трансформатора 6 - 35 кВ</t>
  </si>
  <si>
    <t>УНЦ здания РП (СП, РТП, ТП) блочного типа 6 - 20 кВ</t>
  </si>
  <si>
    <t>Э4-01</t>
  </si>
  <si>
    <t>1 ед.</t>
  </si>
  <si>
    <t>В8-01-1</t>
  </si>
  <si>
    <t>УНЦ ячейки выключателя РП, СП, ТП, РТП типа КСО 6 - 15 кВ</t>
  </si>
  <si>
    <t>К1-03-1</t>
  </si>
  <si>
    <t>УНЦ КЛ 6 - 500 кВ (с алюминиевой жилой)</t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</si>
  <si>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</si>
  <si>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</si>
  <si>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13</t>
  </si>
  <si>
    <t>Р_ТП00001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</si>
  <si>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</si>
  <si>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Индексы цен производителей и индексы-дефляторы на 2029 год (Инвестиции в основной капитал)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</si>
  <si>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2023</t>
    </r>
    <r>
      <rPr>
        <b/>
        <sz val="11"/>
        <color theme="1"/>
        <rFont val="Times New Roman"/>
        <family val="1"/>
        <charset val="204"/>
      </rPr>
      <t xml:space="preserve">, определенный в ценах, в которых рассчитаны укрупненные нормативы цены (с НДС) </t>
    </r>
  </si>
  <si>
    <t>14</t>
  </si>
  <si>
    <t>15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</si>
  <si>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</si>
  <si>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</si>
  <si>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</si>
  <si>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</si>
  <si>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</si>
  <si>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2029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</si>
</sst>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1" fillId="0" borderId="0" xfId="0" applyFont="1"/>
    <xf numFmtId="4" fontId="2" fillId="0" borderId="0" xfId="0" applyNumberFormat="1" applyFo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165" fontId="8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numFmt numFmtId="165" formatCode="#,##0.0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165" formatCode="#,##0.0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13" displayName="Таблица13" ref="A10:G16" totalsRowCount="1" headerRowDxfId="17" headerRowBorderDxfId="16" tableBorderDxfId="15" totalsRowBorderDxfId="14">
  <autoFilter ref="A10:G15" xr:uid="{00000000-0009-0000-0100-000003000000}"/>
  <tableColumns count="7">
    <tableColumn id="1" xr3:uid="{00000000-0010-0000-0000-000001000000}" name="1" totalsRowLabel="Итог без учёта НДС:" dataDxfId="13" totalsRowDxfId="12"/>
    <tableColumn id="2" xr3:uid="{00000000-0010-0000-0000-000002000000}" name="2" dataDxfId="11" totalsRowDxfId="10"/>
    <tableColumn id="3" xr3:uid="{00000000-0010-0000-0000-000003000000}" name="3" dataDxfId="9" totalsRowDxfId="8"/>
    <tableColumn id="4" xr3:uid="{00000000-0010-0000-0000-000004000000}" name="4" dataDxfId="7" totalsRowDxfId="6"/>
    <tableColumn id="5" xr3:uid="{00000000-0010-0000-0000-000005000000}" name="5" dataDxfId="5" totalsRowDxfId="4"/>
    <tableColumn id="6" xr3:uid="{00000000-0010-0000-0000-000006000000}" name="6" dataDxfId="3" totalsRowDxfId="2"/>
    <tableColumn id="7" xr3:uid="{00000000-0010-0000-0000-000007000000}" name="7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37"/>
  <sheetViews>
    <sheetView tabSelected="1" topLeftCell="A16" zoomScale="80" zoomScaleNormal="80" workbookViewId="0">
      <selection activeCell="I28" sqref="I28"/>
    </sheetView>
  </sheetViews>
  <sheetFormatPr defaultColWidth="9.140625" defaultRowHeight="16.5" x14ac:dyDescent="0.25"/>
  <cols>
    <col min="1" max="1" width="11.140625" style="1" customWidth="1"/>
    <col min="2" max="2" width="66" style="6" customWidth="1"/>
    <col min="3" max="3" width="12.85546875" style="6" customWidth="1"/>
    <col min="4" max="4" width="13.28515625" style="1" customWidth="1"/>
    <col min="5" max="5" width="15.140625" style="1" customWidth="1"/>
    <col min="6" max="6" width="13.28515625" style="1" customWidth="1"/>
    <col min="7" max="7" width="13.28515625" style="3" customWidth="1"/>
    <col min="8" max="8" width="9.140625" style="1"/>
    <col min="9" max="9" width="17.7109375" style="1" customWidth="1"/>
    <col min="10" max="16384" width="9.140625" style="1"/>
  </cols>
  <sheetData>
    <row r="1" spans="1:9" ht="33.6" customHeight="1" x14ac:dyDescent="0.25">
      <c r="A1" s="38" t="s">
        <v>7</v>
      </c>
      <c r="B1" s="38"/>
      <c r="C1" s="38"/>
      <c r="D1" s="38"/>
      <c r="E1" s="38"/>
      <c r="F1" s="38"/>
      <c r="G1" s="38"/>
    </row>
    <row r="2" spans="1:9" x14ac:dyDescent="0.25">
      <c r="G2" s="18"/>
    </row>
    <row r="3" spans="1:9" x14ac:dyDescent="0.25">
      <c r="A3" s="2"/>
      <c r="B3" s="10" t="s">
        <v>9</v>
      </c>
      <c r="C3" s="26" t="s">
        <v>49</v>
      </c>
      <c r="D3" s="27"/>
      <c r="E3" s="26"/>
      <c r="F3" s="26"/>
      <c r="G3" s="28"/>
    </row>
    <row r="4" spans="1:9" x14ac:dyDescent="0.25">
      <c r="A4" s="2"/>
      <c r="B4" s="2"/>
      <c r="C4" s="29"/>
      <c r="D4" s="27"/>
      <c r="E4" s="26"/>
      <c r="F4" s="26"/>
      <c r="G4" s="28"/>
    </row>
    <row r="5" spans="1:9" s="5" customFormat="1" ht="61.5" customHeight="1" x14ac:dyDescent="0.25">
      <c r="A5" s="4"/>
      <c r="B5" s="10" t="s">
        <v>8</v>
      </c>
      <c r="C5" s="41" t="s">
        <v>50</v>
      </c>
      <c r="D5" s="41"/>
      <c r="E5" s="41"/>
      <c r="F5" s="41"/>
      <c r="G5" s="41"/>
    </row>
    <row r="6" spans="1:9" s="5" customFormat="1" ht="63.75" customHeight="1" x14ac:dyDescent="0.25">
      <c r="A6" s="39" t="s">
        <v>46</v>
      </c>
      <c r="B6" s="39"/>
      <c r="C6" s="39"/>
      <c r="D6" s="39"/>
      <c r="E6" s="39"/>
      <c r="F6" s="39"/>
      <c r="G6" s="39"/>
    </row>
    <row r="7" spans="1:9" ht="27" customHeight="1" x14ac:dyDescent="0.25">
      <c r="A7" s="40" t="s">
        <v>47</v>
      </c>
      <c r="B7" s="40"/>
      <c r="C7" s="40"/>
      <c r="D7" s="40"/>
      <c r="E7" s="40"/>
      <c r="F7" s="40"/>
      <c r="G7" s="40"/>
    </row>
    <row r="8" spans="1:9" s="5" customFormat="1" ht="16.899999999999999" customHeight="1" x14ac:dyDescent="0.25">
      <c r="A8" s="53" t="s">
        <v>0</v>
      </c>
      <c r="B8" s="53" t="s">
        <v>1</v>
      </c>
      <c r="C8" s="53" t="s">
        <v>4</v>
      </c>
      <c r="D8" s="53" t="s">
        <v>5</v>
      </c>
      <c r="E8" s="53" t="s">
        <v>2</v>
      </c>
      <c r="F8" s="42" t="s">
        <v>11</v>
      </c>
      <c r="G8" s="43"/>
    </row>
    <row r="9" spans="1:9" s="8" customFormat="1" ht="85.15" customHeight="1" x14ac:dyDescent="0.25">
      <c r="A9" s="54"/>
      <c r="B9" s="54"/>
      <c r="C9" s="54"/>
      <c r="D9" s="54"/>
      <c r="E9" s="54"/>
      <c r="F9" s="17" t="s">
        <v>3</v>
      </c>
      <c r="G9" s="7" t="s">
        <v>6</v>
      </c>
    </row>
    <row r="10" spans="1:9" s="8" customFormat="1" x14ac:dyDescent="0.25">
      <c r="A10" s="11" t="s">
        <v>12</v>
      </c>
      <c r="B10" s="12" t="s">
        <v>13</v>
      </c>
      <c r="C10" s="12" t="s">
        <v>14</v>
      </c>
      <c r="D10" s="12" t="s">
        <v>15</v>
      </c>
      <c r="E10" s="12" t="s">
        <v>16</v>
      </c>
      <c r="F10" s="12" t="s">
        <v>17</v>
      </c>
      <c r="G10" s="12" t="s">
        <v>18</v>
      </c>
    </row>
    <row r="11" spans="1:9" s="8" customFormat="1" x14ac:dyDescent="0.25">
      <c r="A11" s="19" t="s">
        <v>36</v>
      </c>
      <c r="B11" s="20" t="s">
        <v>38</v>
      </c>
      <c r="C11" s="17" t="s">
        <v>37</v>
      </c>
      <c r="D11" s="24">
        <v>780.72</v>
      </c>
      <c r="E11" s="24">
        <v>1.1000000000000001</v>
      </c>
      <c r="F11" s="24">
        <v>2</v>
      </c>
      <c r="G11" s="30">
        <v>1717.5840000000001</v>
      </c>
      <c r="I11" s="33"/>
    </row>
    <row r="12" spans="1:9" s="8" customFormat="1" x14ac:dyDescent="0.25">
      <c r="A12" s="19" t="s">
        <v>40</v>
      </c>
      <c r="B12" s="20" t="s">
        <v>39</v>
      </c>
      <c r="C12" s="17" t="s">
        <v>41</v>
      </c>
      <c r="D12" s="34">
        <v>2968.29</v>
      </c>
      <c r="E12" s="8">
        <v>1.1000000000000001</v>
      </c>
      <c r="F12" s="8">
        <v>1</v>
      </c>
      <c r="G12" s="31">
        <v>8765.1190000000006</v>
      </c>
      <c r="I12" s="33"/>
    </row>
    <row r="13" spans="1:9" s="8" customFormat="1" ht="33" x14ac:dyDescent="0.25">
      <c r="A13" s="19" t="s">
        <v>42</v>
      </c>
      <c r="B13" s="20" t="s">
        <v>43</v>
      </c>
      <c r="C13" s="17" t="s">
        <v>37</v>
      </c>
      <c r="D13" s="34">
        <v>1495.46</v>
      </c>
      <c r="E13" s="8">
        <v>1.1000000000000001</v>
      </c>
      <c r="F13" s="8">
        <v>14</v>
      </c>
      <c r="G13" s="31">
        <v>23023.083999999999</v>
      </c>
      <c r="I13" s="33"/>
    </row>
    <row r="14" spans="1:9" s="8" customFormat="1" x14ac:dyDescent="0.25">
      <c r="A14" s="19" t="s">
        <v>44</v>
      </c>
      <c r="B14" s="20" t="s">
        <v>45</v>
      </c>
      <c r="C14" s="17" t="s">
        <v>24</v>
      </c>
      <c r="D14" s="8">
        <v>2952.39</v>
      </c>
      <c r="E14" s="8">
        <v>1.1000000000000001</v>
      </c>
      <c r="F14" s="8">
        <v>0.2</v>
      </c>
      <c r="G14" s="31">
        <v>649.5258</v>
      </c>
      <c r="I14" s="33"/>
    </row>
    <row r="15" spans="1:9" s="8" customFormat="1" x14ac:dyDescent="0.25">
      <c r="A15" s="19"/>
      <c r="B15" s="20"/>
      <c r="C15" s="17"/>
      <c r="G15" s="31"/>
    </row>
    <row r="16" spans="1:9" s="8" customFormat="1" x14ac:dyDescent="0.25">
      <c r="A16" s="21" t="s">
        <v>20</v>
      </c>
      <c r="B16" s="21"/>
      <c r="C16" s="23"/>
      <c r="D16" s="21"/>
      <c r="E16" s="21"/>
      <c r="F16" s="21"/>
      <c r="G16" s="32">
        <f>SUBTOTAL(109,Таблица13[7])</f>
        <v>34155.3128</v>
      </c>
    </row>
    <row r="17" spans="1:7" s="8" customFormat="1" ht="33" x14ac:dyDescent="0.25">
      <c r="A17" s="17" t="s">
        <v>21</v>
      </c>
      <c r="B17" s="44" t="s">
        <v>10</v>
      </c>
      <c r="C17" s="45"/>
      <c r="D17" s="45"/>
      <c r="E17" s="46"/>
      <c r="F17" s="9" t="s">
        <v>19</v>
      </c>
      <c r="G17" s="7" t="s">
        <v>23</v>
      </c>
    </row>
    <row r="18" spans="1:7" s="8" customFormat="1" x14ac:dyDescent="0.25">
      <c r="A18" s="13">
        <v>1</v>
      </c>
      <c r="B18" s="47">
        <v>2</v>
      </c>
      <c r="C18" s="48"/>
      <c r="D18" s="48"/>
      <c r="E18" s="49"/>
      <c r="F18" s="13">
        <v>3</v>
      </c>
      <c r="G18" s="13">
        <v>4</v>
      </c>
    </row>
    <row r="19" spans="1:7" s="8" customFormat="1" x14ac:dyDescent="0.25">
      <c r="A19" s="15">
        <v>1</v>
      </c>
      <c r="B19" s="50" t="s">
        <v>22</v>
      </c>
      <c r="C19" s="51"/>
      <c r="D19" s="51"/>
      <c r="E19" s="52"/>
      <c r="F19" s="17"/>
      <c r="G19" s="58">
        <f>Таблица13[[#Totals],[7]]</f>
        <v>34155.3128</v>
      </c>
    </row>
    <row r="20" spans="1:7" s="8" customFormat="1" x14ac:dyDescent="0.25">
      <c r="A20" s="15" t="s">
        <v>13</v>
      </c>
      <c r="B20" s="50" t="s">
        <v>25</v>
      </c>
      <c r="C20" s="51"/>
      <c r="D20" s="51"/>
      <c r="E20" s="52"/>
      <c r="F20" s="17"/>
      <c r="G20" s="59">
        <f>G19*5%</f>
        <v>1707.7656400000001</v>
      </c>
    </row>
    <row r="21" spans="1:7" s="8" customFormat="1" ht="33" customHeight="1" x14ac:dyDescent="0.25">
      <c r="A21" s="25" t="s">
        <v>14</v>
      </c>
      <c r="B21" s="35" t="s">
        <v>52</v>
      </c>
      <c r="C21" s="36"/>
      <c r="D21" s="36"/>
      <c r="E21" s="37"/>
      <c r="F21" s="13"/>
      <c r="G21" s="60">
        <f>G19+G20</f>
        <v>35863.078439999997</v>
      </c>
    </row>
    <row r="22" spans="1:7" x14ac:dyDescent="0.25">
      <c r="A22" s="15" t="s">
        <v>15</v>
      </c>
      <c r="B22" s="50" t="s">
        <v>34</v>
      </c>
      <c r="C22" s="51"/>
      <c r="D22" s="51"/>
      <c r="E22" s="52"/>
      <c r="F22" s="17">
        <v>108.1</v>
      </c>
      <c r="G22" s="60"/>
    </row>
    <row r="23" spans="1:7" s="8" customFormat="1" x14ac:dyDescent="0.25">
      <c r="A23" s="15" t="s">
        <v>16</v>
      </c>
      <c r="B23" s="50" t="s">
        <v>26</v>
      </c>
      <c r="C23" s="51"/>
      <c r="D23" s="51"/>
      <c r="E23" s="52"/>
      <c r="F23" s="17">
        <v>107.8</v>
      </c>
      <c r="G23" s="59"/>
    </row>
    <row r="24" spans="1:7" s="14" customFormat="1" x14ac:dyDescent="0.25">
      <c r="A24" s="15" t="s">
        <v>17</v>
      </c>
      <c r="B24" s="50" t="s">
        <v>27</v>
      </c>
      <c r="C24" s="51"/>
      <c r="D24" s="51"/>
      <c r="E24" s="52"/>
      <c r="F24" s="17">
        <v>105.3</v>
      </c>
      <c r="G24" s="59"/>
    </row>
    <row r="25" spans="1:7" s="8" customFormat="1" x14ac:dyDescent="0.25">
      <c r="A25" s="15" t="s">
        <v>18</v>
      </c>
      <c r="B25" s="50" t="s">
        <v>28</v>
      </c>
      <c r="C25" s="51"/>
      <c r="D25" s="51"/>
      <c r="E25" s="52"/>
      <c r="F25" s="22">
        <v>104.4</v>
      </c>
      <c r="G25" s="59"/>
    </row>
    <row r="26" spans="1:7" s="8" customFormat="1" x14ac:dyDescent="0.25">
      <c r="A26" s="15" t="s">
        <v>30</v>
      </c>
      <c r="B26" s="50" t="s">
        <v>29</v>
      </c>
      <c r="C26" s="51"/>
      <c r="D26" s="51"/>
      <c r="E26" s="52"/>
      <c r="F26" s="22">
        <v>104.3</v>
      </c>
      <c r="G26" s="59"/>
    </row>
    <row r="27" spans="1:7" s="8" customFormat="1" x14ac:dyDescent="0.25">
      <c r="A27" s="15" t="s">
        <v>31</v>
      </c>
      <c r="B27" s="50" t="s">
        <v>51</v>
      </c>
      <c r="C27" s="51"/>
      <c r="D27" s="51"/>
      <c r="E27" s="52"/>
      <c r="F27" s="22">
        <v>104.3</v>
      </c>
      <c r="G27" s="59"/>
    </row>
    <row r="28" spans="1:7" ht="33" customHeight="1" x14ac:dyDescent="0.25">
      <c r="A28" s="15" t="s">
        <v>32</v>
      </c>
      <c r="B28" s="55" t="s">
        <v>55</v>
      </c>
      <c r="C28" s="56"/>
      <c r="D28" s="56"/>
      <c r="E28" s="57"/>
      <c r="F28" s="22"/>
      <c r="G28" s="59"/>
    </row>
    <row r="29" spans="1:7" ht="33" customHeight="1" x14ac:dyDescent="0.25">
      <c r="A29" s="15" t="s">
        <v>33</v>
      </c>
      <c r="B29" s="55" t="s">
        <v>56</v>
      </c>
      <c r="C29" s="56"/>
      <c r="D29" s="56"/>
      <c r="E29" s="57"/>
      <c r="F29" s="22"/>
      <c r="G29" s="59"/>
    </row>
    <row r="30" spans="1:7" ht="33" customHeight="1" x14ac:dyDescent="0.25">
      <c r="A30" s="15" t="s">
        <v>35</v>
      </c>
      <c r="B30" s="55" t="s">
        <v>57</v>
      </c>
      <c r="C30" s="56"/>
      <c r="D30" s="56"/>
      <c r="E30" s="57"/>
      <c r="F30" s="22"/>
      <c r="G30" s="59">
        <f>G21*F22/100*план_И12026/100*(1+(план_И12027/100-1)/2)</f>
        <v>42899.375948844827</v>
      </c>
    </row>
    <row r="31" spans="1:7" ht="33" customHeight="1" x14ac:dyDescent="0.25">
      <c r="A31" s="15" t="s">
        <v>48</v>
      </c>
      <c r="B31" s="55" t="s">
        <v>58</v>
      </c>
      <c r="C31" s="56"/>
      <c r="D31" s="56"/>
      <c r="E31" s="57"/>
      <c r="F31" s="17"/>
      <c r="G31" s="16"/>
    </row>
    <row r="32" spans="1:7" ht="33" customHeight="1" x14ac:dyDescent="0.25">
      <c r="A32" s="15" t="s">
        <v>53</v>
      </c>
      <c r="B32" s="55" t="s">
        <v>59</v>
      </c>
      <c r="C32" s="56"/>
      <c r="D32" s="56"/>
      <c r="E32" s="57"/>
      <c r="F32" s="17"/>
      <c r="G32" s="16"/>
    </row>
    <row r="33" spans="1:7" ht="33" customHeight="1" x14ac:dyDescent="0.25">
      <c r="A33" s="15" t="s">
        <v>54</v>
      </c>
      <c r="B33" s="55" t="s">
        <v>60</v>
      </c>
      <c r="C33" s="56"/>
      <c r="D33" s="56"/>
      <c r="E33" s="57"/>
      <c r="F33" s="17"/>
      <c r="G33" s="16"/>
    </row>
    <row r="34" spans="1:7" ht="33" customHeight="1" x14ac:dyDescent="0.25"/>
    <row r="35" spans="1:7" ht="33" customHeight="1" x14ac:dyDescent="0.25"/>
    <row r="36" spans="1:7" ht="34.9" customHeight="1" x14ac:dyDescent="0.25"/>
    <row r="37" spans="1:7" ht="31.15" customHeight="1" x14ac:dyDescent="0.25"/>
  </sheetData>
  <mergeCells count="27">
    <mergeCell ref="C8:C9"/>
    <mergeCell ref="D8:D9"/>
    <mergeCell ref="E8:E9"/>
    <mergeCell ref="B32:E32"/>
    <mergeCell ref="B23:E23"/>
    <mergeCell ref="B24:E24"/>
    <mergeCell ref="B25:E25"/>
    <mergeCell ref="B26:E26"/>
    <mergeCell ref="B29:E29"/>
    <mergeCell ref="B28:E28"/>
    <mergeCell ref="B27:E27"/>
    <mergeCell ref="B33:E33"/>
    <mergeCell ref="A1:G1"/>
    <mergeCell ref="A6:G6"/>
    <mergeCell ref="A7:G7"/>
    <mergeCell ref="B30:E30"/>
    <mergeCell ref="B31:E31"/>
    <mergeCell ref="C5:G5"/>
    <mergeCell ref="F8:G8"/>
    <mergeCell ref="B17:E17"/>
    <mergeCell ref="B18:E18"/>
    <mergeCell ref="B19:E19"/>
    <mergeCell ref="B22:E22"/>
    <mergeCell ref="B20:E20"/>
    <mergeCell ref="B21:E21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2025-09-02T08:00:03Z</dcterms:modified>
</cp:coreProperties>
</file>